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B3AA73E7-B71C-4357-90A6-1CB5863A78D3}" xr6:coauthVersionLast="47" xr6:coauthVersionMax="47" xr10:uidLastSave="{00000000-0000-0000-0000-000000000000}"/>
  <bookViews>
    <workbookView xWindow="-120" yWindow="-120" windowWidth="29040" windowHeight="15840" xr2:uid="{A30EACE4-88FE-47CA-AAFD-51A47787C2B5}"/>
  </bookViews>
  <sheets>
    <sheet name="F 3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1" l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J7" i="1"/>
  <c r="I7" i="1"/>
  <c r="I6" i="1"/>
  <c r="J6" i="1" s="1"/>
  <c r="M7" i="1" l="1"/>
  <c r="M6" i="1"/>
  <c r="M8" i="1" l="1"/>
  <c r="M9" i="1" s="1"/>
</calcChain>
</file>

<file path=xl/sharedStrings.xml><?xml version="1.0" encoding="utf-8"?>
<sst xmlns="http://schemas.openxmlformats.org/spreadsheetml/2006/main" count="105" uniqueCount="41">
  <si>
    <t xml:space="preserve">            DETALLE DE REPORT APR ENERO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</si>
  <si>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</si>
  <si>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</si>
  <si>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</si>
  <si>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</si>
  <si>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</si>
  <si>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</si>
  <si>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</si>
  <si>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</si>
  <si>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</si>
  <si>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</si>
  <si>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</si>
  <si>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</si>
  <si>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LZ2811</t>
  </si>
  <si>
    <t>NUEVA NORTE 22</t>
  </si>
  <si>
    <t>SELECCIONADO</t>
  </si>
  <si>
    <t>RAUL SALDIVIA</t>
  </si>
  <si>
    <t>KJ7885</t>
  </si>
  <si>
    <t>ZORZALES</t>
  </si>
  <si>
    <t>KRUNO FILIPICH</t>
  </si>
  <si>
    <t>NB5477</t>
  </si>
  <si>
    <t xml:space="preserve">LA JABA </t>
  </si>
  <si>
    <t>ATILIO OJEDA</t>
  </si>
  <si>
    <t>IVA 19%</t>
  </si>
  <si>
    <t>SB1484</t>
  </si>
  <si>
    <t>CLAUDIO IGOR</t>
  </si>
  <si>
    <t>TOTAL A FACTURAR</t>
  </si>
  <si>
    <t>CALAFATE</t>
  </si>
  <si>
    <t>NS3500</t>
  </si>
  <si>
    <t>FCO GUERRERO</t>
  </si>
  <si>
    <t>LZ2809</t>
  </si>
  <si>
    <t>CONCARDIZ</t>
  </si>
  <si>
    <t>DANILO PAREDES</t>
  </si>
  <si>
    <t>CANIL</t>
  </si>
  <si>
    <t>CATURRAS</t>
  </si>
  <si>
    <t>LOICAS</t>
  </si>
  <si>
    <t>NR2594</t>
  </si>
  <si>
    <t>PATRICIO LOPEZ</t>
  </si>
  <si>
    <t>RA7951</t>
  </si>
  <si>
    <t>EDEN CARCAMO</t>
  </si>
  <si>
    <t>CAIQUENES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</si>
</sst>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133351</xdr:rowOff>
    </xdr:from>
    <xdr:to>
      <xdr:col>2</xdr:col>
      <xdr:colOff>600075</xdr:colOff>
      <xdr:row>3</xdr:row>
      <xdr:rowOff>314326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91E310-88BE-4D36-AEEC-12CEFA02B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33351"/>
          <a:ext cx="1981199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8658F-A441-4AF0-BDF3-A38E1784A373}">
  <dimension ref="A3:M28"/>
  <sheetViews>
    <sheetView tabSelected="1" workbookViewId="0">
      <selection activeCell="D31" sqref="D31"/>
    </sheetView>
  </sheetViews>
  <sheetFormatPr baseColWidth="10" defaultRowHeight="15" x14ac:dyDescent="0.25"/>
  <cols>
    <col min="4" max="4" width="16.140625" customWidth="1"/>
    <col min="5" max="5" width="15.28515625" customWidth="1"/>
    <col min="9" max="9" width="10.140625" customWidth="1"/>
    <col min="11" max="11" width="16.140625" customWidth="1"/>
    <col min="12" max="12" width="18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44210</v>
      </c>
      <c r="B6" s="11">
        <v>27354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27" si="0">(G6*H6)</f>
        <v>15</v>
      </c>
      <c r="J6" s="14">
        <f t="shared" ref="J6:J27" si="1">(F6*I6)</f>
        <v>105000</v>
      </c>
      <c r="K6" s="15" t="s">
        <v>16</v>
      </c>
      <c r="L6" s="16" t="s">
        <v>9</v>
      </c>
      <c r="M6" s="17">
        <f>SUM(I6:I25)</f>
        <v>291</v>
      </c>
    </row>
    <row r="7" spans="1:13" x14ac:dyDescent="0.25">
      <c r="A7" s="10">
        <v>44210</v>
      </c>
      <c r="B7" s="11">
        <v>25767</v>
      </c>
      <c r="C7" s="11" t="s">
        <v>17</v>
      </c>
      <c r="D7" s="11" t="s">
        <v>18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19</v>
      </c>
      <c r="L7" s="18" t="s">
        <v>10</v>
      </c>
      <c r="M7" s="19">
        <f>SUM(J6:J25)</f>
        <v>2037000</v>
      </c>
    </row>
    <row r="8" spans="1:13" ht="15.75" thickBot="1" x14ac:dyDescent="0.3">
      <c r="A8" s="10">
        <v>44210</v>
      </c>
      <c r="B8" s="11">
        <v>27304</v>
      </c>
      <c r="C8" s="11" t="s">
        <v>20</v>
      </c>
      <c r="D8" s="11" t="s">
        <v>21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22</v>
      </c>
      <c r="L8" s="20" t="s">
        <v>23</v>
      </c>
      <c r="M8" s="21">
        <f>(M7*19%)</f>
        <v>387030</v>
      </c>
    </row>
    <row r="9" spans="1:13" ht="15.75" thickBot="1" x14ac:dyDescent="0.3">
      <c r="A9" s="10">
        <v>44211</v>
      </c>
      <c r="B9" s="11">
        <v>25633</v>
      </c>
      <c r="C9" s="11" t="s">
        <v>24</v>
      </c>
      <c r="D9" s="11" t="s">
        <v>18</v>
      </c>
      <c r="E9" s="11" t="s">
        <v>15</v>
      </c>
      <c r="F9" s="12">
        <v>7000</v>
      </c>
      <c r="G9" s="11">
        <v>12</v>
      </c>
      <c r="H9" s="11">
        <v>1</v>
      </c>
      <c r="I9" s="13">
        <f t="shared" si="0"/>
        <v>12</v>
      </c>
      <c r="J9" s="14">
        <f t="shared" si="1"/>
        <v>84000</v>
      </c>
      <c r="K9" s="15" t="s">
        <v>25</v>
      </c>
      <c r="L9" s="22" t="s">
        <v>26</v>
      </c>
      <c r="M9" s="23">
        <f>(M7+M8)</f>
        <v>2424030</v>
      </c>
    </row>
    <row r="10" spans="1:13" x14ac:dyDescent="0.25">
      <c r="A10" s="10">
        <v>44211</v>
      </c>
      <c r="B10" s="11">
        <v>25634</v>
      </c>
      <c r="C10" s="11" t="s">
        <v>24</v>
      </c>
      <c r="D10" s="11" t="s">
        <v>27</v>
      </c>
      <c r="E10" s="11" t="s">
        <v>15</v>
      </c>
      <c r="F10" s="12">
        <v>7000</v>
      </c>
      <c r="G10" s="11">
        <v>12</v>
      </c>
      <c r="H10" s="11">
        <v>1</v>
      </c>
      <c r="I10" s="13">
        <f t="shared" si="0"/>
        <v>12</v>
      </c>
      <c r="J10" s="14">
        <f t="shared" si="1"/>
        <v>84000</v>
      </c>
      <c r="K10" s="15" t="s">
        <v>25</v>
      </c>
    </row>
    <row r="11" spans="1:13" x14ac:dyDescent="0.25">
      <c r="A11" s="10">
        <v>43846</v>
      </c>
      <c r="B11" s="11">
        <v>27357</v>
      </c>
      <c r="C11" s="11" t="s">
        <v>13</v>
      </c>
      <c r="D11" s="11" t="s">
        <v>18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16</v>
      </c>
    </row>
    <row r="12" spans="1:13" x14ac:dyDescent="0.25">
      <c r="A12" s="10">
        <v>44212</v>
      </c>
      <c r="B12" s="11">
        <v>25635</v>
      </c>
      <c r="C12" s="11" t="s">
        <v>24</v>
      </c>
      <c r="D12" s="11" t="s">
        <v>27</v>
      </c>
      <c r="E12" s="11" t="s">
        <v>15</v>
      </c>
      <c r="F12" s="12">
        <v>7000</v>
      </c>
      <c r="G12" s="11">
        <v>12</v>
      </c>
      <c r="H12" s="11">
        <v>1</v>
      </c>
      <c r="I12" s="13">
        <f t="shared" si="0"/>
        <v>12</v>
      </c>
      <c r="J12" s="14">
        <f t="shared" si="1"/>
        <v>84000</v>
      </c>
      <c r="K12" s="15" t="s">
        <v>25</v>
      </c>
    </row>
    <row r="13" spans="1:13" x14ac:dyDescent="0.25">
      <c r="A13" s="10">
        <v>44214</v>
      </c>
      <c r="B13" s="11">
        <v>25733</v>
      </c>
      <c r="C13" s="11" t="s">
        <v>28</v>
      </c>
      <c r="D13" s="11" t="s">
        <v>27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29</v>
      </c>
    </row>
    <row r="14" spans="1:13" x14ac:dyDescent="0.25">
      <c r="A14" s="10">
        <v>44214</v>
      </c>
      <c r="B14" s="11">
        <v>25591</v>
      </c>
      <c r="C14" s="11" t="s">
        <v>30</v>
      </c>
      <c r="D14" s="11" t="s">
        <v>31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32</v>
      </c>
    </row>
    <row r="15" spans="1:13" x14ac:dyDescent="0.25">
      <c r="A15" s="10">
        <v>44214</v>
      </c>
      <c r="B15" s="11">
        <v>25735</v>
      </c>
      <c r="C15" s="11" t="s">
        <v>28</v>
      </c>
      <c r="D15" s="11" t="s">
        <v>33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29</v>
      </c>
    </row>
    <row r="16" spans="1:13" x14ac:dyDescent="0.25">
      <c r="A16" s="10">
        <v>44214</v>
      </c>
      <c r="B16" s="11">
        <v>27307</v>
      </c>
      <c r="C16" s="11" t="s">
        <v>20</v>
      </c>
      <c r="D16" s="11" t="s">
        <v>27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22</v>
      </c>
    </row>
    <row r="17" spans="1:11" x14ac:dyDescent="0.25">
      <c r="A17" s="10">
        <v>44214</v>
      </c>
      <c r="B17" s="11">
        <v>25770</v>
      </c>
      <c r="C17" s="11" t="s">
        <v>17</v>
      </c>
      <c r="D17" s="11" t="s">
        <v>27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19</v>
      </c>
    </row>
    <row r="18" spans="1:11" x14ac:dyDescent="0.25">
      <c r="A18" s="10">
        <v>44215</v>
      </c>
      <c r="B18" s="11">
        <v>25737</v>
      </c>
      <c r="C18" s="11" t="s">
        <v>28</v>
      </c>
      <c r="D18" s="11" t="s">
        <v>34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29</v>
      </c>
    </row>
    <row r="19" spans="1:11" x14ac:dyDescent="0.25">
      <c r="A19" s="10">
        <v>44215</v>
      </c>
      <c r="B19" s="11">
        <v>25736</v>
      </c>
      <c r="C19" s="11" t="s">
        <v>28</v>
      </c>
      <c r="D19" s="11" t="s">
        <v>34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29</v>
      </c>
    </row>
    <row r="20" spans="1:11" x14ac:dyDescent="0.25">
      <c r="A20" s="10">
        <v>44216</v>
      </c>
      <c r="B20" s="11">
        <v>25773</v>
      </c>
      <c r="C20" s="11" t="s">
        <v>17</v>
      </c>
      <c r="D20" s="11" t="s">
        <v>35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19</v>
      </c>
    </row>
    <row r="21" spans="1:11" x14ac:dyDescent="0.25">
      <c r="A21" s="10">
        <v>44217</v>
      </c>
      <c r="B21" s="11">
        <v>25821</v>
      </c>
      <c r="C21" s="11" t="s">
        <v>36</v>
      </c>
      <c r="D21" s="11" t="s">
        <v>35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37</v>
      </c>
    </row>
    <row r="22" spans="1:11" x14ac:dyDescent="0.25">
      <c r="A22" s="10">
        <v>44218</v>
      </c>
      <c r="B22" s="11">
        <v>25658</v>
      </c>
      <c r="C22" s="11" t="s">
        <v>38</v>
      </c>
      <c r="D22" s="11" t="s">
        <v>35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39</v>
      </c>
    </row>
    <row r="23" spans="1:11" x14ac:dyDescent="0.25">
      <c r="A23" s="10">
        <v>44218</v>
      </c>
      <c r="B23" s="11">
        <v>25657</v>
      </c>
      <c r="C23" s="11" t="s">
        <v>38</v>
      </c>
      <c r="D23" s="11" t="s">
        <v>35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39</v>
      </c>
    </row>
    <row r="24" spans="1:11" x14ac:dyDescent="0.25">
      <c r="A24" s="10">
        <v>44221</v>
      </c>
      <c r="B24" s="11">
        <v>25661</v>
      </c>
      <c r="C24" s="11" t="s">
        <v>38</v>
      </c>
      <c r="D24" s="11" t="s">
        <v>40</v>
      </c>
      <c r="E24" s="11" t="s">
        <v>15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15" t="s">
        <v>39</v>
      </c>
    </row>
    <row r="25" spans="1:11" x14ac:dyDescent="0.25">
      <c r="A25" s="24">
        <v>44221</v>
      </c>
      <c r="B25" s="13">
        <v>27320</v>
      </c>
      <c r="C25" s="13" t="s">
        <v>20</v>
      </c>
      <c r="D25" s="13" t="s">
        <v>40</v>
      </c>
      <c r="E25" s="11" t="s">
        <v>15</v>
      </c>
      <c r="F25" s="12">
        <v>7000</v>
      </c>
      <c r="G25" s="13">
        <v>15</v>
      </c>
      <c r="H25" s="13">
        <v>1</v>
      </c>
      <c r="I25" s="13">
        <f t="shared" si="0"/>
        <v>15</v>
      </c>
      <c r="J25" s="14">
        <f t="shared" si="1"/>
        <v>105000</v>
      </c>
      <c r="K25" s="13" t="s">
        <v>22</v>
      </c>
    </row>
    <row r="26" spans="1:11" x14ac:dyDescent="0.25">
      <c r="A26" s="24">
        <v>44224</v>
      </c>
      <c r="B26" s="13">
        <v>25663</v>
      </c>
      <c r="C26" s="13" t="s">
        <v>38</v>
      </c>
      <c r="D26" s="13" t="s">
        <v>35</v>
      </c>
      <c r="E26" s="11" t="s">
        <v>15</v>
      </c>
      <c r="F26" s="12">
        <v>7000</v>
      </c>
      <c r="G26" s="13">
        <v>15</v>
      </c>
      <c r="H26" s="13">
        <v>1</v>
      </c>
      <c r="I26" s="13">
        <f t="shared" si="0"/>
        <v>15</v>
      </c>
      <c r="J26" s="14">
        <f t="shared" si="1"/>
        <v>105000</v>
      </c>
      <c r="K26" s="13" t="s">
        <v>39</v>
      </c>
    </row>
    <row r="27" spans="1:11" x14ac:dyDescent="0.25">
      <c r="A27" s="24">
        <v>44255</v>
      </c>
      <c r="B27" s="13">
        <v>25786</v>
      </c>
      <c r="C27" s="13" t="s">
        <v>17</v>
      </c>
      <c r="D27" s="13" t="s">
        <v>35</v>
      </c>
      <c r="E27" s="11" t="s">
        <v>15</v>
      </c>
      <c r="F27" s="12">
        <v>7000</v>
      </c>
      <c r="G27" s="13">
        <v>15</v>
      </c>
      <c r="H27" s="13">
        <v>1</v>
      </c>
      <c r="I27" s="13">
        <f t="shared" si="0"/>
        <v>15</v>
      </c>
      <c r="J27" s="14">
        <f t="shared" si="1"/>
        <v>105000</v>
      </c>
      <c r="K27" s="13" t="s">
        <v>19</v>
      </c>
    </row>
    <row r="28" spans="1:11" x14ac:dyDescent="0.25">
      <c r="A28" s="13"/>
      <c r="B28" s="13"/>
      <c r="C28" s="13"/>
      <c r="D28" s="13"/>
      <c r="E28" s="11"/>
      <c r="F28" s="12"/>
      <c r="G28" s="13"/>
      <c r="H28" s="13"/>
      <c r="I28" s="13"/>
      <c r="J28" s="14"/>
      <c r="K28" s="13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2021-09-08T17:26:52Z</dcterms:created>
  <dcterms:modified xsi:type="dcterms:W3CDTF">2021-09-08T17:27:48Z</dcterms:modified>
</cp:coreProperties>
</file>